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 O&amp;M\Project 2026\NSRP\STG#3\Flushing- LTA\Đăng Web- Flushing piping\Đính kèm thư mời chào hàng\"/>
    </mc:Choice>
  </mc:AlternateContent>
  <xr:revisionPtr revIDLastSave="0" documentId="13_ncr:1_{532E96E1-8D50-42B6-BAAB-3E8CB2D40E0D}" xr6:coauthVersionLast="45" xr6:coauthVersionMax="45" xr10:uidLastSave="{00000000-0000-0000-0000-000000000000}"/>
  <bookViews>
    <workbookView xWindow="-108" yWindow="-108" windowWidth="23256" windowHeight="12456" xr2:uid="{16CA5A87-C2A6-4EE9-B46D-5CFB1BAC904D}"/>
  </bookViews>
  <sheets>
    <sheet name="TPK" sheetId="1" r:id="rId1"/>
  </sheets>
  <definedNames>
    <definedName name="_xlnm._FilterDatabase" localSheetId="0" hidden="1">TPK!$A$2:$G$2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67" i="1" l="1"/>
  <c r="F66" i="1"/>
  <c r="F65" i="1"/>
  <c r="F64" i="1"/>
  <c r="F63" i="1"/>
  <c r="F62" i="1"/>
  <c r="F61" i="1"/>
  <c r="F60" i="1"/>
  <c r="F59" i="1"/>
  <c r="F58" i="1"/>
  <c r="F57" i="1"/>
  <c r="F25" i="1"/>
  <c r="G25" i="1" s="1"/>
  <c r="F24" i="1"/>
  <c r="G24" i="1" s="1"/>
  <c r="E49" i="1"/>
  <c r="F49" i="1" s="1"/>
  <c r="E48" i="1"/>
  <c r="F48" i="1" s="1"/>
  <c r="E47" i="1"/>
  <c r="F47" i="1" s="1"/>
  <c r="G47" i="1" s="1"/>
  <c r="F46" i="1"/>
  <c r="G46" i="1" s="1"/>
  <c r="E44" i="1"/>
  <c r="F44" i="1" s="1"/>
  <c r="E45" i="1"/>
  <c r="F45" i="1" s="1"/>
  <c r="E42" i="1"/>
  <c r="F42" i="1" s="1"/>
  <c r="E43" i="1"/>
  <c r="F43" i="1" s="1"/>
  <c r="F56" i="1"/>
  <c r="G56" i="1" s="1"/>
  <c r="E23" i="1"/>
  <c r="F23" i="1" s="1"/>
  <c r="G23" i="1" s="1"/>
  <c r="F55" i="1"/>
  <c r="G55" i="1" s="1"/>
  <c r="E19" i="1"/>
  <c r="F19" i="1" s="1"/>
  <c r="G19" i="1" s="1"/>
  <c r="F51" i="1"/>
  <c r="E54" i="1"/>
  <c r="F54" i="1" s="1"/>
  <c r="E52" i="1"/>
  <c r="F52" i="1" s="1"/>
  <c r="E53" i="1"/>
  <c r="F53" i="1" s="1"/>
  <c r="E50" i="1"/>
  <c r="F50" i="1" s="1"/>
  <c r="F18" i="1"/>
  <c r="G18" i="1" s="1"/>
  <c r="E17" i="1"/>
  <c r="F17" i="1" s="1"/>
  <c r="G17" i="1" s="1"/>
  <c r="G57" i="1" l="1"/>
  <c r="G65" i="1"/>
  <c r="G48" i="1"/>
  <c r="G44" i="1"/>
  <c r="G42" i="1"/>
  <c r="G50" i="1"/>
  <c r="E41" i="1" l="1"/>
  <c r="F41" i="1" s="1"/>
  <c r="G41" i="1" s="1"/>
  <c r="E15" i="1"/>
  <c r="F15" i="1" s="1"/>
  <c r="E14" i="1"/>
  <c r="F14" i="1" s="1"/>
  <c r="E16" i="1"/>
  <c r="F16" i="1" s="1"/>
  <c r="E12" i="1"/>
  <c r="F12" i="1" s="1"/>
  <c r="E13" i="1"/>
  <c r="F13" i="1" s="1"/>
  <c r="F10" i="1"/>
  <c r="E11" i="1"/>
  <c r="F11" i="1" s="1"/>
  <c r="E7" i="1"/>
  <c r="F7" i="1" s="1"/>
  <c r="E9" i="1"/>
  <c r="F9" i="1" s="1"/>
  <c r="E8" i="1"/>
  <c r="F8" i="1" s="1"/>
  <c r="F6" i="1"/>
  <c r="G6" i="1" s="1"/>
  <c r="G14" i="1" l="1"/>
  <c r="G10" i="1"/>
  <c r="G7" i="1"/>
  <c r="E40" i="1"/>
  <c r="F40" i="1" s="1"/>
  <c r="E39" i="1"/>
  <c r="F39" i="1" s="1"/>
  <c r="E38" i="1"/>
  <c r="F38" i="1" s="1"/>
  <c r="E37" i="1"/>
  <c r="F37" i="1" s="1"/>
  <c r="E36" i="1"/>
  <c r="F36" i="1" s="1"/>
  <c r="E34" i="1"/>
  <c r="F34" i="1" s="1"/>
  <c r="E33" i="1"/>
  <c r="F33" i="1" s="1"/>
  <c r="E35" i="1"/>
  <c r="F35" i="1" s="1"/>
  <c r="F32" i="1"/>
  <c r="G32" i="1" s="1"/>
  <c r="F31" i="1"/>
  <c r="G31" i="1" s="1"/>
  <c r="F30" i="1"/>
  <c r="G30" i="1" s="1"/>
  <c r="E29" i="1"/>
  <c r="F29" i="1" s="1"/>
  <c r="G29" i="1" s="1"/>
  <c r="E27" i="1"/>
  <c r="E26" i="1"/>
  <c r="G38" i="1" l="1"/>
  <c r="G33" i="1"/>
  <c r="E21" i="1"/>
  <c r="F21" i="1" s="1"/>
  <c r="G21" i="1" s="1"/>
  <c r="F22" i="1"/>
  <c r="G22" i="1" s="1"/>
  <c r="F26" i="1"/>
  <c r="G26" i="1" s="1"/>
  <c r="F27" i="1"/>
  <c r="G27" i="1" s="1"/>
  <c r="F28" i="1"/>
  <c r="G28" i="1" s="1"/>
  <c r="E20" i="1"/>
  <c r="F20" i="1" s="1"/>
  <c r="G20" i="1" s="1"/>
  <c r="F5" i="1"/>
  <c r="G5" i="1" s="1"/>
  <c r="E4" i="1"/>
  <c r="F4" i="1" s="1"/>
  <c r="G4" i="1" s="1"/>
  <c r="E3" i="1"/>
  <c r="F3" i="1" s="1"/>
  <c r="G3" i="1" s="1"/>
</calcChain>
</file>

<file path=xl/sharedStrings.xml><?xml version="1.0" encoding="utf-8"?>
<sst xmlns="http://schemas.openxmlformats.org/spreadsheetml/2006/main" count="150" uniqueCount="58">
  <si>
    <t>STT</t>
  </si>
  <si>
    <t>110-A-003-0001-LPS</t>
  </si>
  <si>
    <t>Steam Blowing</t>
  </si>
  <si>
    <t>110-A-003-0002-LPS</t>
  </si>
  <si>
    <t>110-A-003-0003-LPS</t>
  </si>
  <si>
    <t>110-A-003-0001-PA</t>
  </si>
  <si>
    <t>Air Blowing</t>
  </si>
  <si>
    <t>110-A-003-0002-PA</t>
  </si>
  <si>
    <t>110-A-003-0003-PA</t>
  </si>
  <si>
    <t>110-A-003-0001-SVW</t>
  </si>
  <si>
    <t>Water Flushing</t>
  </si>
  <si>
    <t>110-A-003-0002-SVW</t>
  </si>
  <si>
    <t>110-A-003-0003-SVW</t>
  </si>
  <si>
    <t>113-A-003-0001-DMW</t>
  </si>
  <si>
    <t>113-A-003-0001-BLD</t>
  </si>
  <si>
    <t>113-A-003-0001-CSWR</t>
  </si>
  <si>
    <t>113-A-003-0002-CSWR</t>
  </si>
  <si>
    <t>113-A-003-0001-CWR</t>
  </si>
  <si>
    <t>113-A-003-0002-CWR</t>
  </si>
  <si>
    <t>113-A-003-0001-CWS</t>
  </si>
  <si>
    <t>113-A-003-0001-GLS</t>
  </si>
  <si>
    <t>113-A-003-0002-GLS</t>
  </si>
  <si>
    <t>113-A-003-0001-GSS</t>
  </si>
  <si>
    <t>113-A-003-0002-GSS</t>
  </si>
  <si>
    <t>113-A-003-0001-HHPCW</t>
  </si>
  <si>
    <t>113-A-003-0001-HHPS</t>
  </si>
  <si>
    <t>113-A-003-0002-HHPS</t>
  </si>
  <si>
    <t>113-A-003-0003-HHPS</t>
  </si>
  <si>
    <t>113-A-003-0001-HPS</t>
  </si>
  <si>
    <t>113-A-003-0002-HPS</t>
  </si>
  <si>
    <t>113-A-003-0001-IA</t>
  </si>
  <si>
    <t>113-A-003-0001-MPS</t>
  </si>
  <si>
    <t>113-A-003-0001-TR</t>
  </si>
  <si>
    <t>113-A-003-0001-TSCW</t>
  </si>
  <si>
    <t>113-A-003-0002-TSCW</t>
  </si>
  <si>
    <t>113-A-003-0003-TSCW</t>
  </si>
  <si>
    <t>113-A-003-0004-TSCW</t>
  </si>
  <si>
    <t>113-A-003-0001-V</t>
  </si>
  <si>
    <t>113-A-003-0002-V</t>
  </si>
  <si>
    <t>113-A-003-0001-LOR/LOS</t>
  </si>
  <si>
    <t>Acid Cleaning</t>
  </si>
  <si>
    <t>Volumn (m3)</t>
  </si>
  <si>
    <t>Air Blow or Water Flushing</t>
  </si>
  <si>
    <t>113-A-003-0001-CO</t>
  </si>
  <si>
    <t>Hydro jetting (Aqua-milling)/Target blow</t>
  </si>
  <si>
    <t>Khối lượng</t>
  </si>
  <si>
    <t>Kích thước (inch)</t>
  </si>
  <si>
    <t>Chiều dài (m)</t>
  </si>
  <si>
    <t>Thể tích (m3)</t>
  </si>
  <si>
    <t>Mã bản vẽ đường ống</t>
  </si>
  <si>
    <t>Nội dung công việc/ Phương pháp thực hiện</t>
  </si>
  <si>
    <t>Đơn vị tính</t>
  </si>
  <si>
    <t>Gói</t>
  </si>
  <si>
    <r>
      <rPr>
        <b/>
        <sz val="13"/>
        <color theme="1"/>
        <rFont val="Times New Roman"/>
        <family val="1"/>
      </rPr>
      <t>Ghi chú:</t>
    </r>
    <r>
      <rPr>
        <sz val="13"/>
        <color theme="1"/>
        <rFont val="Times New Roman"/>
        <family val="1"/>
      </rPr>
      <t xml:space="preserve"> Khối lượng theo bảng trên là khối lượng tham khảo, Nhà thầu chịu trách nhiệm khảo sát và chào giá theo khối lượng thực tế ngoài hiện trường.</t>
    </r>
  </si>
  <si>
    <t>Đơn giá
VND</t>
  </si>
  <si>
    <t>Thành tiền
VND</t>
  </si>
  <si>
    <t>Ghi chú</t>
  </si>
  <si>
    <t>ĐÍNH KÈM 01: BẢNG KHỐI LƯỢNG DỊCH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</si>
</sst>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167" fontId="1" fillId="0" borderId="0" xfId="1" applyNumberFormat="1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37" fontId="5" fillId="0" borderId="2" xfId="1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37" fontId="5" fillId="0" borderId="3" xfId="1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37" fontId="5" fillId="0" borderId="4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16481-3D8D-4BED-981B-E82DFA0D8005}">
  <dimension ref="A1:L69"/>
  <sheetViews>
    <sheetView tabSelected="1" zoomScale="85" zoomScaleNormal="85" workbookViewId="0">
      <selection activeCell="I3" sqref="I3:I19"/>
    </sheetView>
  </sheetViews>
  <sheetFormatPr defaultColWidth="8.77734375" defaultRowHeight="15" x14ac:dyDescent="0.25"/>
  <cols>
    <col min="1" max="1" width="5.77734375" style="1" customWidth="1"/>
    <col min="2" max="2" width="30.109375" style="2" customWidth="1"/>
    <col min="3" max="3" width="42.5546875" style="2" customWidth="1"/>
    <col min="4" max="4" width="11.5546875" style="3" customWidth="1"/>
    <col min="5" max="5" width="9.77734375" style="3" customWidth="1"/>
    <col min="6" max="6" width="10.5546875" style="3" customWidth="1"/>
    <col min="7" max="7" width="17" style="1" hidden="1" customWidth="1"/>
    <col min="8" max="8" width="7.77734375" style="1" customWidth="1"/>
    <col min="9" max="9" width="10.5546875" style="4" customWidth="1"/>
    <col min="10" max="10" width="15.21875" style="1" customWidth="1"/>
    <col min="11" max="11" width="18" style="1" customWidth="1"/>
    <col min="12" max="12" width="17" style="1" customWidth="1"/>
    <col min="13" max="16384" width="8.77734375" style="1"/>
  </cols>
  <sheetData>
    <row r="1" spans="1:12" ht="37.200000000000003" customHeight="1" x14ac:dyDescent="0.3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58.8" customHeight="1" x14ac:dyDescent="0.3">
      <c r="A2" s="6" t="s">
        <v>0</v>
      </c>
      <c r="B2" s="6" t="s">
        <v>49</v>
      </c>
      <c r="C2" s="7" t="s">
        <v>50</v>
      </c>
      <c r="D2" s="7" t="s">
        <v>46</v>
      </c>
      <c r="E2" s="7" t="s">
        <v>47</v>
      </c>
      <c r="F2" s="7" t="s">
        <v>48</v>
      </c>
      <c r="G2" s="7" t="s">
        <v>41</v>
      </c>
      <c r="H2" s="7" t="s">
        <v>51</v>
      </c>
      <c r="I2" s="8" t="s">
        <v>45</v>
      </c>
      <c r="J2" s="7" t="s">
        <v>54</v>
      </c>
      <c r="K2" s="7" t="s">
        <v>55</v>
      </c>
      <c r="L2" s="7" t="s">
        <v>56</v>
      </c>
    </row>
    <row r="3" spans="1:12" ht="16.8" x14ac:dyDescent="0.3">
      <c r="A3" s="9">
        <v>1</v>
      </c>
      <c r="B3" s="10" t="s">
        <v>1</v>
      </c>
      <c r="C3" s="10" t="s">
        <v>2</v>
      </c>
      <c r="D3" s="11">
        <v>1</v>
      </c>
      <c r="E3" s="11">
        <f>7.6+13.6+16.8</f>
        <v>38</v>
      </c>
      <c r="F3" s="12">
        <f>0.017^2*PI()*E3</f>
        <v>3.4500970521723115E-2</v>
      </c>
      <c r="G3" s="13">
        <f>F3</f>
        <v>3.4500970521723115E-2</v>
      </c>
      <c r="H3" s="14" t="s">
        <v>52</v>
      </c>
      <c r="I3" s="15">
        <v>1</v>
      </c>
      <c r="J3" s="14"/>
      <c r="K3" s="14"/>
      <c r="L3" s="13"/>
    </row>
    <row r="4" spans="1:12" ht="16.8" x14ac:dyDescent="0.3">
      <c r="A4" s="9">
        <v>2</v>
      </c>
      <c r="B4" s="10" t="s">
        <v>3</v>
      </c>
      <c r="C4" s="10" t="s">
        <v>2</v>
      </c>
      <c r="D4" s="11">
        <v>1</v>
      </c>
      <c r="E4" s="11">
        <f>7.3+22.9+14.5</f>
        <v>44.7</v>
      </c>
      <c r="F4" s="12">
        <f>0.017^2*PI()*E4</f>
        <v>4.0584036376869033E-2</v>
      </c>
      <c r="G4" s="13">
        <f t="shared" ref="G4:G32" si="0">F4</f>
        <v>4.0584036376869033E-2</v>
      </c>
      <c r="H4" s="16"/>
      <c r="I4" s="17"/>
      <c r="J4" s="16"/>
      <c r="K4" s="16"/>
      <c r="L4" s="13"/>
    </row>
    <row r="5" spans="1:12" ht="16.8" x14ac:dyDescent="0.3">
      <c r="A5" s="9">
        <v>3</v>
      </c>
      <c r="B5" s="10" t="s">
        <v>4</v>
      </c>
      <c r="C5" s="10" t="s">
        <v>2</v>
      </c>
      <c r="D5" s="11">
        <v>1</v>
      </c>
      <c r="E5" s="11">
        <v>5.2</v>
      </c>
      <c r="F5" s="12">
        <f>0.017^2*PI()*E5</f>
        <v>4.7211854398147421E-3</v>
      </c>
      <c r="G5" s="13">
        <f t="shared" si="0"/>
        <v>4.7211854398147421E-3</v>
      </c>
      <c r="H5" s="16"/>
      <c r="I5" s="17"/>
      <c r="J5" s="16"/>
      <c r="K5" s="16"/>
      <c r="L5" s="13"/>
    </row>
    <row r="6" spans="1:12" ht="16.8" x14ac:dyDescent="0.3">
      <c r="A6" s="9">
        <v>4</v>
      </c>
      <c r="B6" s="10" t="s">
        <v>20</v>
      </c>
      <c r="C6" s="10" t="s">
        <v>2</v>
      </c>
      <c r="D6" s="11">
        <v>1.5</v>
      </c>
      <c r="E6" s="11">
        <v>6.7</v>
      </c>
      <c r="F6" s="12">
        <f>0.025^2*PI()*E6</f>
        <v>1.3155419236907261E-2</v>
      </c>
      <c r="G6" s="13">
        <f>F6</f>
        <v>1.3155419236907261E-2</v>
      </c>
      <c r="H6" s="16"/>
      <c r="I6" s="17"/>
      <c r="J6" s="16"/>
      <c r="K6" s="16"/>
      <c r="L6" s="13"/>
    </row>
    <row r="7" spans="1:12" ht="16.8" x14ac:dyDescent="0.3">
      <c r="A7" s="26">
        <v>5</v>
      </c>
      <c r="B7" s="10" t="s">
        <v>21</v>
      </c>
      <c r="C7" s="10" t="s">
        <v>2</v>
      </c>
      <c r="D7" s="11">
        <v>1</v>
      </c>
      <c r="E7" s="11">
        <f>3.1+12.8+1.8+2.1+7.2</f>
        <v>27</v>
      </c>
      <c r="F7" s="12">
        <f>0.017^2*PI()*E7</f>
        <v>2.4513847475961161E-2</v>
      </c>
      <c r="G7" s="14">
        <f>SUM(F7:F9)</f>
        <v>0.57084466391686028</v>
      </c>
      <c r="H7" s="16"/>
      <c r="I7" s="17"/>
      <c r="J7" s="16"/>
      <c r="K7" s="16"/>
      <c r="L7" s="13"/>
    </row>
    <row r="8" spans="1:12" ht="16.8" x14ac:dyDescent="0.3">
      <c r="A8" s="18"/>
      <c r="B8" s="10" t="s">
        <v>21</v>
      </c>
      <c r="C8" s="10" t="s">
        <v>2</v>
      </c>
      <c r="D8" s="11">
        <v>3</v>
      </c>
      <c r="E8" s="11">
        <f>5.4+0.2</f>
        <v>5.6000000000000005</v>
      </c>
      <c r="F8" s="12">
        <f>0.045^2*PI()*E8</f>
        <v>3.5625660691708257E-2</v>
      </c>
      <c r="G8" s="18"/>
      <c r="H8" s="16"/>
      <c r="I8" s="17"/>
      <c r="J8" s="16"/>
      <c r="K8" s="16"/>
      <c r="L8" s="13"/>
    </row>
    <row r="9" spans="1:12" ht="16.8" x14ac:dyDescent="0.3">
      <c r="A9" s="19"/>
      <c r="B9" s="10" t="s">
        <v>21</v>
      </c>
      <c r="C9" s="10" t="s">
        <v>2</v>
      </c>
      <c r="D9" s="11">
        <v>6</v>
      </c>
      <c r="E9" s="11">
        <f>8.7+4.1+4.2+5.5</f>
        <v>22.5</v>
      </c>
      <c r="F9" s="12">
        <f>0.085^2*PI()*E9</f>
        <v>0.51070515574919084</v>
      </c>
      <c r="G9" s="19"/>
      <c r="H9" s="16"/>
      <c r="I9" s="17"/>
      <c r="J9" s="16"/>
      <c r="K9" s="16"/>
      <c r="L9" s="13"/>
    </row>
    <row r="10" spans="1:12" ht="16.8" x14ac:dyDescent="0.3">
      <c r="A10" s="26">
        <v>6</v>
      </c>
      <c r="B10" s="10" t="s">
        <v>22</v>
      </c>
      <c r="C10" s="10" t="s">
        <v>2</v>
      </c>
      <c r="D10" s="11">
        <v>6</v>
      </c>
      <c r="E10" s="11">
        <v>7.8</v>
      </c>
      <c r="F10" s="12">
        <f>0.085^2*PI()*E10</f>
        <v>0.17704445399305282</v>
      </c>
      <c r="G10" s="14">
        <f>SUM(F10:F13)</f>
        <v>0.64817528124423829</v>
      </c>
      <c r="H10" s="16"/>
      <c r="I10" s="17"/>
      <c r="J10" s="16"/>
      <c r="K10" s="16"/>
      <c r="L10" s="13"/>
    </row>
    <row r="11" spans="1:12" ht="16.8" x14ac:dyDescent="0.3">
      <c r="A11" s="18"/>
      <c r="B11" s="10" t="s">
        <v>22</v>
      </c>
      <c r="C11" s="10" t="s">
        <v>2</v>
      </c>
      <c r="D11" s="11">
        <v>8</v>
      </c>
      <c r="E11" s="11">
        <f>1+3.2+4.7</f>
        <v>8.9</v>
      </c>
      <c r="F11" s="12">
        <f>0.11^2*PI()*E11</f>
        <v>0.33831811286508484</v>
      </c>
      <c r="G11" s="16"/>
      <c r="H11" s="16"/>
      <c r="I11" s="17"/>
      <c r="J11" s="16"/>
      <c r="K11" s="16"/>
      <c r="L11" s="13"/>
    </row>
    <row r="12" spans="1:12" ht="16.8" x14ac:dyDescent="0.3">
      <c r="A12" s="18"/>
      <c r="B12" s="10" t="s">
        <v>22</v>
      </c>
      <c r="C12" s="10" t="s">
        <v>2</v>
      </c>
      <c r="D12" s="11">
        <v>1</v>
      </c>
      <c r="E12" s="11">
        <f>12+0.5</f>
        <v>12.5</v>
      </c>
      <c r="F12" s="12">
        <f>0.017^2*PI()*E12</f>
        <v>1.1349003461093129E-2</v>
      </c>
      <c r="G12" s="16"/>
      <c r="H12" s="16"/>
      <c r="I12" s="17"/>
      <c r="J12" s="16"/>
      <c r="K12" s="16"/>
      <c r="L12" s="13"/>
    </row>
    <row r="13" spans="1:12" ht="16.8" x14ac:dyDescent="0.3">
      <c r="A13" s="19"/>
      <c r="B13" s="10" t="s">
        <v>22</v>
      </c>
      <c r="C13" s="10" t="s">
        <v>2</v>
      </c>
      <c r="D13" s="11">
        <v>4</v>
      </c>
      <c r="E13" s="11">
        <f>3.3+8.6</f>
        <v>11.899999999999999</v>
      </c>
      <c r="F13" s="12">
        <f>0.057^2*PI()*E13</f>
        <v>0.12146371092500752</v>
      </c>
      <c r="G13" s="20"/>
      <c r="H13" s="16"/>
      <c r="I13" s="17"/>
      <c r="J13" s="16"/>
      <c r="K13" s="16"/>
      <c r="L13" s="13"/>
    </row>
    <row r="14" spans="1:12" ht="16.8" x14ac:dyDescent="0.3">
      <c r="A14" s="26">
        <v>7</v>
      </c>
      <c r="B14" s="10" t="s">
        <v>23</v>
      </c>
      <c r="C14" s="10" t="s">
        <v>2</v>
      </c>
      <c r="D14" s="11">
        <v>8</v>
      </c>
      <c r="E14" s="11">
        <f>11.1+7.4+1.1</f>
        <v>19.600000000000001</v>
      </c>
      <c r="F14" s="12">
        <f>0.11^2*PI()*E14</f>
        <v>0.74506011372535541</v>
      </c>
      <c r="G14" s="14">
        <f>SUM(F14:F16)</f>
        <v>0.82800789871735214</v>
      </c>
      <c r="H14" s="16"/>
      <c r="I14" s="17"/>
      <c r="J14" s="16"/>
      <c r="K14" s="16"/>
      <c r="L14" s="13"/>
    </row>
    <row r="15" spans="1:12" ht="16.8" x14ac:dyDescent="0.3">
      <c r="A15" s="18"/>
      <c r="B15" s="10" t="s">
        <v>23</v>
      </c>
      <c r="C15" s="10" t="s">
        <v>2</v>
      </c>
      <c r="D15" s="11">
        <v>6</v>
      </c>
      <c r="E15" s="11">
        <f>1.8+1</f>
        <v>2.8</v>
      </c>
      <c r="F15" s="12">
        <f>0.085^2*PI()*E15</f>
        <v>6.355441938212153E-2</v>
      </c>
      <c r="G15" s="18"/>
      <c r="H15" s="16"/>
      <c r="I15" s="17"/>
      <c r="J15" s="16"/>
      <c r="K15" s="16"/>
      <c r="L15" s="13"/>
    </row>
    <row r="16" spans="1:12" ht="16.8" x14ac:dyDescent="0.3">
      <c r="A16" s="19"/>
      <c r="B16" s="10" t="s">
        <v>23</v>
      </c>
      <c r="C16" s="10" t="s">
        <v>2</v>
      </c>
      <c r="D16" s="11">
        <v>4</v>
      </c>
      <c r="E16" s="11">
        <f>1.9</f>
        <v>1.9</v>
      </c>
      <c r="F16" s="12">
        <f>0.057^2*PI()*E16</f>
        <v>1.9393365609875153E-2</v>
      </c>
      <c r="G16" s="19"/>
      <c r="H16" s="16"/>
      <c r="I16" s="17"/>
      <c r="J16" s="16"/>
      <c r="K16" s="16"/>
      <c r="L16" s="13"/>
    </row>
    <row r="17" spans="1:12" ht="16.8" x14ac:dyDescent="0.3">
      <c r="A17" s="9">
        <v>8</v>
      </c>
      <c r="B17" s="10" t="s">
        <v>25</v>
      </c>
      <c r="C17" s="10" t="s">
        <v>2</v>
      </c>
      <c r="D17" s="11">
        <v>1</v>
      </c>
      <c r="E17" s="11">
        <f>7.3+10.3</f>
        <v>17.600000000000001</v>
      </c>
      <c r="F17" s="12">
        <f>0.017^2*PI()*E17</f>
        <v>1.5979396873219129E-2</v>
      </c>
      <c r="G17" s="21">
        <f>F17</f>
        <v>1.5979396873219129E-2</v>
      </c>
      <c r="H17" s="16"/>
      <c r="I17" s="17"/>
      <c r="J17" s="16"/>
      <c r="K17" s="16"/>
      <c r="L17" s="13"/>
    </row>
    <row r="18" spans="1:12" ht="16.8" x14ac:dyDescent="0.3">
      <c r="A18" s="9">
        <v>9</v>
      </c>
      <c r="B18" s="10" t="s">
        <v>26</v>
      </c>
      <c r="C18" s="10" t="s">
        <v>2</v>
      </c>
      <c r="D18" s="11">
        <v>1</v>
      </c>
      <c r="E18" s="11">
        <v>16</v>
      </c>
      <c r="F18" s="12">
        <f>0.017^2*PI()*E18</f>
        <v>1.4526724430199206E-2</v>
      </c>
      <c r="G18" s="21">
        <f>F18</f>
        <v>1.4526724430199206E-2</v>
      </c>
      <c r="H18" s="16"/>
      <c r="I18" s="17"/>
      <c r="J18" s="16"/>
      <c r="K18" s="16"/>
      <c r="L18" s="13"/>
    </row>
    <row r="19" spans="1:12" ht="16.8" x14ac:dyDescent="0.3">
      <c r="A19" s="9">
        <v>10</v>
      </c>
      <c r="B19" s="10" t="s">
        <v>28</v>
      </c>
      <c r="C19" s="10" t="s">
        <v>2</v>
      </c>
      <c r="D19" s="11">
        <v>1</v>
      </c>
      <c r="E19" s="11">
        <f>14.1+2.4</f>
        <v>16.5</v>
      </c>
      <c r="F19" s="12">
        <f>0.017^2*PI()*E19</f>
        <v>1.4980684568642931E-2</v>
      </c>
      <c r="G19" s="13">
        <f>F19</f>
        <v>1.4980684568642931E-2</v>
      </c>
      <c r="H19" s="20"/>
      <c r="I19" s="22"/>
      <c r="J19" s="20"/>
      <c r="K19" s="20"/>
      <c r="L19" s="13"/>
    </row>
    <row r="20" spans="1:12" ht="16.8" x14ac:dyDescent="0.3">
      <c r="A20" s="9">
        <v>11</v>
      </c>
      <c r="B20" s="10" t="s">
        <v>5</v>
      </c>
      <c r="C20" s="10" t="s">
        <v>6</v>
      </c>
      <c r="D20" s="11">
        <v>0.75</v>
      </c>
      <c r="E20" s="11">
        <f>6+13.9+16.2</f>
        <v>36.099999999999994</v>
      </c>
      <c r="F20" s="12">
        <f>0.013^2*PI()*E20</f>
        <v>1.9166542620285963E-2</v>
      </c>
      <c r="G20" s="13">
        <f t="shared" si="0"/>
        <v>1.9166542620285963E-2</v>
      </c>
      <c r="H20" s="14" t="s">
        <v>52</v>
      </c>
      <c r="I20" s="15">
        <v>1</v>
      </c>
      <c r="J20" s="14"/>
      <c r="K20" s="14"/>
      <c r="L20" s="13"/>
    </row>
    <row r="21" spans="1:12" ht="16.8" x14ac:dyDescent="0.3">
      <c r="A21" s="9">
        <v>12</v>
      </c>
      <c r="B21" s="10" t="s">
        <v>7</v>
      </c>
      <c r="C21" s="10" t="s">
        <v>6</v>
      </c>
      <c r="D21" s="11">
        <v>0.75</v>
      </c>
      <c r="E21" s="11">
        <f>6.7+23.7+14.6</f>
        <v>45</v>
      </c>
      <c r="F21" s="12">
        <f t="shared" ref="F21:F28" si="1">0.013^2*PI()*E21</f>
        <v>2.3891812130550371E-2</v>
      </c>
      <c r="G21" s="13">
        <f t="shared" si="0"/>
        <v>2.3891812130550371E-2</v>
      </c>
      <c r="H21" s="16"/>
      <c r="I21" s="17"/>
      <c r="J21" s="16"/>
      <c r="K21" s="16"/>
      <c r="L21" s="13"/>
    </row>
    <row r="22" spans="1:12" ht="16.8" x14ac:dyDescent="0.3">
      <c r="A22" s="9">
        <v>13</v>
      </c>
      <c r="B22" s="10" t="s">
        <v>8</v>
      </c>
      <c r="C22" s="10" t="s">
        <v>6</v>
      </c>
      <c r="D22" s="11">
        <v>0.75</v>
      </c>
      <c r="E22" s="11">
        <v>4.3</v>
      </c>
      <c r="F22" s="12">
        <f t="shared" si="1"/>
        <v>2.2829953813637022E-3</v>
      </c>
      <c r="G22" s="13">
        <f t="shared" si="0"/>
        <v>2.2829953813637022E-3</v>
      </c>
      <c r="H22" s="16"/>
      <c r="I22" s="17"/>
      <c r="J22" s="16"/>
      <c r="K22" s="16"/>
      <c r="L22" s="13"/>
    </row>
    <row r="23" spans="1:12" ht="16.8" x14ac:dyDescent="0.3">
      <c r="A23" s="9">
        <v>14</v>
      </c>
      <c r="B23" s="10" t="s">
        <v>30</v>
      </c>
      <c r="C23" s="10" t="s">
        <v>6</v>
      </c>
      <c r="D23" s="11">
        <v>2</v>
      </c>
      <c r="E23" s="11">
        <f>9.3+5.7</f>
        <v>15</v>
      </c>
      <c r="F23" s="12">
        <f>0.03^2*PI()*E23</f>
        <v>4.2411500823462206E-2</v>
      </c>
      <c r="G23" s="13">
        <f>F23</f>
        <v>4.2411500823462206E-2</v>
      </c>
      <c r="H23" s="16"/>
      <c r="I23" s="17"/>
      <c r="J23" s="16"/>
      <c r="K23" s="16"/>
      <c r="L23" s="13"/>
    </row>
    <row r="24" spans="1:12" ht="16.8" x14ac:dyDescent="0.3">
      <c r="A24" s="9">
        <v>15</v>
      </c>
      <c r="B24" s="10" t="s">
        <v>37</v>
      </c>
      <c r="C24" s="10" t="s">
        <v>6</v>
      </c>
      <c r="D24" s="11">
        <v>8</v>
      </c>
      <c r="E24" s="11">
        <v>5</v>
      </c>
      <c r="F24" s="12">
        <f>0.11^2*PI()*E24</f>
        <v>0.19006635554218249</v>
      </c>
      <c r="G24" s="13">
        <f>F24</f>
        <v>0.19006635554218249</v>
      </c>
      <c r="H24" s="16"/>
      <c r="I24" s="17"/>
      <c r="J24" s="16"/>
      <c r="K24" s="16"/>
      <c r="L24" s="13"/>
    </row>
    <row r="25" spans="1:12" ht="16.8" x14ac:dyDescent="0.3">
      <c r="A25" s="9">
        <v>16</v>
      </c>
      <c r="B25" s="10" t="s">
        <v>38</v>
      </c>
      <c r="C25" s="10" t="s">
        <v>6</v>
      </c>
      <c r="D25" s="11">
        <v>6</v>
      </c>
      <c r="E25" s="11">
        <v>15.5</v>
      </c>
      <c r="F25" s="12">
        <f>0.085^2*PI()*E25</f>
        <v>0.35181910729388705</v>
      </c>
      <c r="G25" s="13">
        <f>F25</f>
        <v>0.35181910729388705</v>
      </c>
      <c r="H25" s="20"/>
      <c r="I25" s="22"/>
      <c r="J25" s="20"/>
      <c r="K25" s="20"/>
      <c r="L25" s="13"/>
    </row>
    <row r="26" spans="1:12" ht="16.8" x14ac:dyDescent="0.3">
      <c r="A26" s="9">
        <v>17</v>
      </c>
      <c r="B26" s="10" t="s">
        <v>9</v>
      </c>
      <c r="C26" s="10" t="s">
        <v>42</v>
      </c>
      <c r="D26" s="11">
        <v>0.75</v>
      </c>
      <c r="E26" s="11">
        <f>6.3+13.7+16.4</f>
        <v>36.4</v>
      </c>
      <c r="F26" s="12">
        <f t="shared" si="1"/>
        <v>1.9325821367822967E-2</v>
      </c>
      <c r="G26" s="13">
        <f t="shared" si="0"/>
        <v>1.9325821367822967E-2</v>
      </c>
      <c r="H26" s="14" t="s">
        <v>52</v>
      </c>
      <c r="I26" s="15">
        <v>1</v>
      </c>
      <c r="J26" s="14"/>
      <c r="K26" s="14"/>
      <c r="L26" s="13"/>
    </row>
    <row r="27" spans="1:12" ht="16.8" x14ac:dyDescent="0.3">
      <c r="A27" s="9">
        <v>18</v>
      </c>
      <c r="B27" s="10" t="s">
        <v>11</v>
      </c>
      <c r="C27" s="10" t="s">
        <v>42</v>
      </c>
      <c r="D27" s="11">
        <v>0.75</v>
      </c>
      <c r="E27" s="11">
        <f>6.9+23.2+14.5</f>
        <v>44.6</v>
      </c>
      <c r="F27" s="12">
        <f t="shared" si="1"/>
        <v>2.3679440467167703E-2</v>
      </c>
      <c r="G27" s="13">
        <f t="shared" si="0"/>
        <v>2.3679440467167703E-2</v>
      </c>
      <c r="H27" s="16"/>
      <c r="I27" s="17"/>
      <c r="J27" s="16"/>
      <c r="K27" s="16"/>
      <c r="L27" s="13"/>
    </row>
    <row r="28" spans="1:12" ht="16.8" x14ac:dyDescent="0.3">
      <c r="A28" s="9">
        <v>19</v>
      </c>
      <c r="B28" s="10" t="s">
        <v>12</v>
      </c>
      <c r="C28" s="10" t="s">
        <v>42</v>
      </c>
      <c r="D28" s="11">
        <v>0.75</v>
      </c>
      <c r="E28" s="11">
        <v>4.5999999999999996</v>
      </c>
      <c r="F28" s="12">
        <f t="shared" si="1"/>
        <v>2.4422741289007047E-3</v>
      </c>
      <c r="G28" s="13">
        <f t="shared" si="0"/>
        <v>2.4422741289007047E-3</v>
      </c>
      <c r="H28" s="16"/>
      <c r="I28" s="17"/>
      <c r="J28" s="16"/>
      <c r="K28" s="16"/>
      <c r="L28" s="13"/>
    </row>
    <row r="29" spans="1:12" ht="16.8" x14ac:dyDescent="0.3">
      <c r="A29" s="9">
        <v>20</v>
      </c>
      <c r="B29" s="10" t="s">
        <v>13</v>
      </c>
      <c r="C29" s="10" t="s">
        <v>42</v>
      </c>
      <c r="D29" s="11">
        <v>3</v>
      </c>
      <c r="E29" s="11">
        <f>10</f>
        <v>10</v>
      </c>
      <c r="F29" s="12">
        <f>0.045^2*PI()*E29</f>
        <v>6.3617251235193309E-2</v>
      </c>
      <c r="G29" s="13">
        <f t="shared" si="0"/>
        <v>6.3617251235193309E-2</v>
      </c>
      <c r="H29" s="16"/>
      <c r="I29" s="17"/>
      <c r="J29" s="16"/>
      <c r="K29" s="16"/>
      <c r="L29" s="13"/>
    </row>
    <row r="30" spans="1:12" ht="16.8" x14ac:dyDescent="0.3">
      <c r="A30" s="9">
        <v>21</v>
      </c>
      <c r="B30" s="10" t="s">
        <v>14</v>
      </c>
      <c r="C30" s="10" t="s">
        <v>42</v>
      </c>
      <c r="D30" s="11">
        <v>1</v>
      </c>
      <c r="E30" s="11">
        <v>8.4</v>
      </c>
      <c r="F30" s="12">
        <f>0.017^2*PI()*E30</f>
        <v>7.6265303258545832E-3</v>
      </c>
      <c r="G30" s="13">
        <f t="shared" si="0"/>
        <v>7.6265303258545832E-3</v>
      </c>
      <c r="H30" s="16"/>
      <c r="I30" s="17"/>
      <c r="J30" s="16"/>
      <c r="K30" s="16"/>
      <c r="L30" s="13"/>
    </row>
    <row r="31" spans="1:12" ht="16.8" x14ac:dyDescent="0.3">
      <c r="A31" s="9">
        <v>22</v>
      </c>
      <c r="B31" s="10" t="s">
        <v>15</v>
      </c>
      <c r="C31" s="10" t="s">
        <v>42</v>
      </c>
      <c r="D31" s="11">
        <v>32</v>
      </c>
      <c r="E31" s="11">
        <v>9</v>
      </c>
      <c r="F31" s="12">
        <f>0.4^2*PI()*E31</f>
        <v>4.5238934211693023</v>
      </c>
      <c r="G31" s="13">
        <f t="shared" si="0"/>
        <v>4.5238934211693023</v>
      </c>
      <c r="H31" s="16"/>
      <c r="I31" s="17"/>
      <c r="J31" s="16"/>
      <c r="K31" s="16"/>
      <c r="L31" s="13"/>
    </row>
    <row r="32" spans="1:12" ht="16.8" x14ac:dyDescent="0.3">
      <c r="A32" s="9">
        <v>23</v>
      </c>
      <c r="B32" s="10" t="s">
        <v>16</v>
      </c>
      <c r="C32" s="10" t="s">
        <v>42</v>
      </c>
      <c r="D32" s="11">
        <v>1</v>
      </c>
      <c r="E32" s="11">
        <v>0.5</v>
      </c>
      <c r="F32" s="12">
        <f>0.017^2*PI()*E32</f>
        <v>4.5396013844372518E-4</v>
      </c>
      <c r="G32" s="13">
        <f t="shared" si="0"/>
        <v>4.5396013844372518E-4</v>
      </c>
      <c r="H32" s="16"/>
      <c r="I32" s="17"/>
      <c r="J32" s="16"/>
      <c r="K32" s="16"/>
      <c r="L32" s="13"/>
    </row>
    <row r="33" spans="1:12" ht="16.8" x14ac:dyDescent="0.3">
      <c r="A33" s="26">
        <v>24</v>
      </c>
      <c r="B33" s="10" t="s">
        <v>17</v>
      </c>
      <c r="C33" s="10" t="s">
        <v>42</v>
      </c>
      <c r="D33" s="11">
        <v>8</v>
      </c>
      <c r="E33" s="11">
        <f>3+1.8+27.4</f>
        <v>32.199999999999996</v>
      </c>
      <c r="F33" s="12">
        <f>0.11^2*PI()*E33</f>
        <v>1.2240273296916551</v>
      </c>
      <c r="G33" s="14">
        <f>SUM(F33:F37)</f>
        <v>2.3809728597697388</v>
      </c>
      <c r="H33" s="16"/>
      <c r="I33" s="17"/>
      <c r="J33" s="16"/>
      <c r="K33" s="16"/>
      <c r="L33" s="21"/>
    </row>
    <row r="34" spans="1:12" ht="16.8" x14ac:dyDescent="0.3">
      <c r="A34" s="18"/>
      <c r="B34" s="10" t="s">
        <v>17</v>
      </c>
      <c r="C34" s="10" t="s">
        <v>42</v>
      </c>
      <c r="D34" s="11">
        <v>6</v>
      </c>
      <c r="E34" s="11">
        <f>3.8+3.9</f>
        <v>7.6999999999999993</v>
      </c>
      <c r="F34" s="12">
        <f>0.085^2*PI()*E34</f>
        <v>0.17477465330083419</v>
      </c>
      <c r="G34" s="16"/>
      <c r="H34" s="16"/>
      <c r="I34" s="17"/>
      <c r="J34" s="16"/>
      <c r="K34" s="16"/>
      <c r="L34" s="21"/>
    </row>
    <row r="35" spans="1:12" ht="16.8" x14ac:dyDescent="0.3">
      <c r="A35" s="18"/>
      <c r="B35" s="10" t="s">
        <v>17</v>
      </c>
      <c r="C35" s="10" t="s">
        <v>42</v>
      </c>
      <c r="D35" s="11">
        <v>10</v>
      </c>
      <c r="E35" s="11">
        <f>4.6+12</f>
        <v>16.600000000000001</v>
      </c>
      <c r="F35" s="12">
        <f>0.137^2*PI()*E35</f>
        <v>0.97881157175276567</v>
      </c>
      <c r="G35" s="16"/>
      <c r="H35" s="16"/>
      <c r="I35" s="17"/>
      <c r="J35" s="16"/>
      <c r="K35" s="16"/>
      <c r="L35" s="21"/>
    </row>
    <row r="36" spans="1:12" ht="16.8" x14ac:dyDescent="0.3">
      <c r="A36" s="19"/>
      <c r="B36" s="10" t="s">
        <v>17</v>
      </c>
      <c r="C36" s="10" t="s">
        <v>42</v>
      </c>
      <c r="D36" s="11">
        <v>1</v>
      </c>
      <c r="E36" s="11">
        <f>1</f>
        <v>1</v>
      </c>
      <c r="F36" s="12">
        <f>0.017^2*PI()*E36</f>
        <v>9.0792027688745035E-4</v>
      </c>
      <c r="G36" s="16"/>
      <c r="H36" s="16"/>
      <c r="I36" s="17"/>
      <c r="J36" s="16"/>
      <c r="K36" s="16"/>
      <c r="L36" s="21"/>
    </row>
    <row r="37" spans="1:12" ht="16.8" x14ac:dyDescent="0.3">
      <c r="A37" s="9">
        <v>25</v>
      </c>
      <c r="B37" s="10" t="s">
        <v>18</v>
      </c>
      <c r="C37" s="10" t="s">
        <v>42</v>
      </c>
      <c r="D37" s="11">
        <v>1</v>
      </c>
      <c r="E37" s="11">
        <f>1.3+1.4</f>
        <v>2.7</v>
      </c>
      <c r="F37" s="12">
        <f>0.017^2*PI()*E37</f>
        <v>2.4513847475961161E-3</v>
      </c>
      <c r="G37" s="20"/>
      <c r="H37" s="16"/>
      <c r="I37" s="17"/>
      <c r="J37" s="16"/>
      <c r="K37" s="16"/>
      <c r="L37" s="21"/>
    </row>
    <row r="38" spans="1:12" ht="16.8" x14ac:dyDescent="0.3">
      <c r="A38" s="26">
        <v>26</v>
      </c>
      <c r="B38" s="10" t="s">
        <v>19</v>
      </c>
      <c r="C38" s="10" t="s">
        <v>42</v>
      </c>
      <c r="D38" s="11">
        <v>10</v>
      </c>
      <c r="E38" s="11">
        <f>11+1.6</f>
        <v>12.6</v>
      </c>
      <c r="F38" s="12">
        <f>0.137^2*PI()*E38</f>
        <v>0.74295336169185822</v>
      </c>
      <c r="G38" s="14">
        <f>SUM(F38:F40)</f>
        <v>2.0165550234571605</v>
      </c>
      <c r="H38" s="16"/>
      <c r="I38" s="17"/>
      <c r="J38" s="16"/>
      <c r="K38" s="16"/>
      <c r="L38" s="21"/>
    </row>
    <row r="39" spans="1:12" ht="16.8" x14ac:dyDescent="0.3">
      <c r="A39" s="18"/>
      <c r="B39" s="10" t="s">
        <v>19</v>
      </c>
      <c r="C39" s="10" t="s">
        <v>42</v>
      </c>
      <c r="D39" s="11">
        <v>8</v>
      </c>
      <c r="E39" s="11">
        <f>2.6+23.5</f>
        <v>26.1</v>
      </c>
      <c r="F39" s="12">
        <f>0.11^2*PI()*E39</f>
        <v>0.99214637593019261</v>
      </c>
      <c r="G39" s="18"/>
      <c r="H39" s="16"/>
      <c r="I39" s="17"/>
      <c r="J39" s="16"/>
      <c r="K39" s="16"/>
      <c r="L39" s="21"/>
    </row>
    <row r="40" spans="1:12" ht="16.8" x14ac:dyDescent="0.3">
      <c r="A40" s="19"/>
      <c r="B40" s="10" t="s">
        <v>19</v>
      </c>
      <c r="C40" s="10" t="s">
        <v>42</v>
      </c>
      <c r="D40" s="11">
        <v>6</v>
      </c>
      <c r="E40" s="11">
        <f>5.5+6.9</f>
        <v>12.4</v>
      </c>
      <c r="F40" s="12">
        <f>0.085^2*PI()*E40</f>
        <v>0.28145528583510965</v>
      </c>
      <c r="G40" s="19"/>
      <c r="H40" s="16"/>
      <c r="I40" s="17"/>
      <c r="J40" s="16"/>
      <c r="K40" s="16"/>
      <c r="L40" s="21"/>
    </row>
    <row r="41" spans="1:12" ht="16.8" x14ac:dyDescent="0.3">
      <c r="A41" s="9">
        <v>27</v>
      </c>
      <c r="B41" s="28" t="s">
        <v>24</v>
      </c>
      <c r="C41" s="28" t="s">
        <v>42</v>
      </c>
      <c r="D41" s="29">
        <v>1</v>
      </c>
      <c r="E41" s="29">
        <f>14.4+9.7</f>
        <v>24.1</v>
      </c>
      <c r="F41" s="30">
        <f>0.017^2*PI()*E41</f>
        <v>2.1880878672987554E-2</v>
      </c>
      <c r="G41" s="21">
        <f>F41</f>
        <v>2.1880878672987554E-2</v>
      </c>
      <c r="H41" s="16"/>
      <c r="I41" s="17"/>
      <c r="J41" s="16"/>
      <c r="K41" s="16"/>
      <c r="L41" s="21"/>
    </row>
    <row r="42" spans="1:12" ht="16.8" x14ac:dyDescent="0.3">
      <c r="A42" s="26">
        <v>28</v>
      </c>
      <c r="B42" s="28" t="s">
        <v>32</v>
      </c>
      <c r="C42" s="28" t="s">
        <v>42</v>
      </c>
      <c r="D42" s="29">
        <v>0.5</v>
      </c>
      <c r="E42" s="29">
        <f>4.8+4.7+4.3+4</f>
        <v>17.8</v>
      </c>
      <c r="F42" s="30">
        <f>0.001^2*PI()*E42</f>
        <v>5.5920349233898317E-5</v>
      </c>
      <c r="G42" s="24">
        <f>SUM(F42,F43)</f>
        <v>6.3673171584427202E-2</v>
      </c>
      <c r="H42" s="16"/>
      <c r="I42" s="17"/>
      <c r="J42" s="16"/>
      <c r="K42" s="16"/>
      <c r="L42" s="21"/>
    </row>
    <row r="43" spans="1:12" ht="16.8" x14ac:dyDescent="0.3">
      <c r="A43" s="19"/>
      <c r="B43" s="28" t="s">
        <v>32</v>
      </c>
      <c r="C43" s="28" t="s">
        <v>42</v>
      </c>
      <c r="D43" s="29">
        <v>3</v>
      </c>
      <c r="E43" s="29">
        <f>0.7+4.2+5.1</f>
        <v>10</v>
      </c>
      <c r="F43" s="30">
        <f>0.045^2*PI()*E43</f>
        <v>6.3617251235193309E-2</v>
      </c>
      <c r="G43" s="25"/>
      <c r="H43" s="20"/>
      <c r="I43" s="22"/>
      <c r="J43" s="20"/>
      <c r="K43" s="20"/>
      <c r="L43" s="21"/>
    </row>
    <row r="44" spans="1:12" ht="16.8" x14ac:dyDescent="0.3">
      <c r="A44" s="26">
        <v>29</v>
      </c>
      <c r="B44" s="10" t="s">
        <v>33</v>
      </c>
      <c r="C44" s="10" t="s">
        <v>10</v>
      </c>
      <c r="D44" s="11">
        <v>1</v>
      </c>
      <c r="E44" s="11">
        <f>16.2+4.3+2.8+6.6+16.5+11.5+2.5+2.9+1.6</f>
        <v>64.899999999999991</v>
      </c>
      <c r="F44" s="12">
        <f>0.017^2*PI()*E44</f>
        <v>5.8924025969995519E-2</v>
      </c>
      <c r="G44" s="14">
        <f>F44+F45</f>
        <v>0.83059342947125647</v>
      </c>
      <c r="H44" s="14" t="s">
        <v>52</v>
      </c>
      <c r="I44" s="15">
        <v>1</v>
      </c>
      <c r="J44" s="14"/>
      <c r="K44" s="14"/>
      <c r="L44" s="21"/>
    </row>
    <row r="45" spans="1:12" ht="16.8" x14ac:dyDescent="0.3">
      <c r="A45" s="19"/>
      <c r="B45" s="10" t="s">
        <v>33</v>
      </c>
      <c r="C45" s="10" t="s">
        <v>10</v>
      </c>
      <c r="D45" s="11">
        <v>8</v>
      </c>
      <c r="E45" s="11">
        <f>1.3+2.3+1.3+2.6+4.3+8.5</f>
        <v>20.3</v>
      </c>
      <c r="F45" s="12">
        <f>0.11^2*PI()*E45</f>
        <v>0.7716694035012609</v>
      </c>
      <c r="G45" s="19"/>
      <c r="H45" s="16"/>
      <c r="I45" s="17"/>
      <c r="J45" s="16"/>
      <c r="K45" s="16"/>
      <c r="L45" s="21"/>
    </row>
    <row r="46" spans="1:12" ht="16.8" x14ac:dyDescent="0.3">
      <c r="A46" s="9">
        <v>30</v>
      </c>
      <c r="B46" s="10" t="s">
        <v>34</v>
      </c>
      <c r="C46" s="10" t="s">
        <v>10</v>
      </c>
      <c r="D46" s="11">
        <v>2</v>
      </c>
      <c r="E46" s="11">
        <v>11.8</v>
      </c>
      <c r="F46" s="12">
        <f>0.03^2*PI()*E46</f>
        <v>3.3363713981123602E-2</v>
      </c>
      <c r="G46" s="13">
        <f>F46</f>
        <v>3.3363713981123602E-2</v>
      </c>
      <c r="H46" s="16"/>
      <c r="I46" s="17"/>
      <c r="J46" s="16"/>
      <c r="K46" s="16"/>
      <c r="L46" s="21"/>
    </row>
    <row r="47" spans="1:12" ht="16.8" x14ac:dyDescent="0.3">
      <c r="A47" s="9">
        <v>31</v>
      </c>
      <c r="B47" s="10" t="s">
        <v>35</v>
      </c>
      <c r="C47" s="10" t="s">
        <v>10</v>
      </c>
      <c r="D47" s="11">
        <v>2</v>
      </c>
      <c r="E47" s="11">
        <f>7.9+11.3+2</f>
        <v>21.200000000000003</v>
      </c>
      <c r="F47" s="12">
        <f>0.03^2*PI()*E47</f>
        <v>5.9941587830493255E-2</v>
      </c>
      <c r="G47" s="13">
        <f>F47</f>
        <v>5.9941587830493255E-2</v>
      </c>
      <c r="H47" s="16"/>
      <c r="I47" s="17"/>
      <c r="J47" s="16"/>
      <c r="K47" s="16"/>
      <c r="L47" s="21"/>
    </row>
    <row r="48" spans="1:12" ht="16.8" x14ac:dyDescent="0.3">
      <c r="A48" s="26">
        <v>32</v>
      </c>
      <c r="B48" s="10" t="s">
        <v>36</v>
      </c>
      <c r="C48" s="10" t="s">
        <v>10</v>
      </c>
      <c r="D48" s="11">
        <v>2</v>
      </c>
      <c r="E48" s="11">
        <f>6.6+1.1+7.9</f>
        <v>15.6</v>
      </c>
      <c r="F48" s="12">
        <f>0.03^2*PI()*E48</f>
        <v>4.4107960856400695E-2</v>
      </c>
      <c r="G48" s="14">
        <f>F48+F49</f>
        <v>5.3822707819096413E-2</v>
      </c>
      <c r="H48" s="16"/>
      <c r="I48" s="17"/>
      <c r="J48" s="16"/>
      <c r="K48" s="16"/>
      <c r="L48" s="21"/>
    </row>
    <row r="49" spans="1:12" ht="16.8" x14ac:dyDescent="0.3">
      <c r="A49" s="19"/>
      <c r="B49" s="10" t="s">
        <v>36</v>
      </c>
      <c r="C49" s="10" t="s">
        <v>10</v>
      </c>
      <c r="D49" s="11">
        <v>1</v>
      </c>
      <c r="E49" s="11">
        <f>10.7</f>
        <v>10.7</v>
      </c>
      <c r="F49" s="12">
        <f>0.017^2*PI()*E49</f>
        <v>9.7147469626957181E-3</v>
      </c>
      <c r="G49" s="19"/>
      <c r="H49" s="20"/>
      <c r="I49" s="22"/>
      <c r="J49" s="20"/>
      <c r="K49" s="20"/>
      <c r="L49" s="21"/>
    </row>
    <row r="50" spans="1:12" ht="16.8" x14ac:dyDescent="0.3">
      <c r="A50" s="26">
        <v>33</v>
      </c>
      <c r="B50" s="10" t="s">
        <v>27</v>
      </c>
      <c r="C50" s="10" t="s">
        <v>44</v>
      </c>
      <c r="D50" s="11">
        <v>16</v>
      </c>
      <c r="E50" s="11">
        <f>7.5+18.7+2</f>
        <v>28.2</v>
      </c>
      <c r="F50" s="12">
        <f>0.2^2*PI()*E50</f>
        <v>3.5437165132492869</v>
      </c>
      <c r="G50" s="14">
        <f>SUM(F50:F54)</f>
        <v>3.6657529365150436</v>
      </c>
      <c r="H50" s="14" t="s">
        <v>52</v>
      </c>
      <c r="I50" s="15">
        <v>1</v>
      </c>
      <c r="J50" s="14"/>
      <c r="K50" s="14"/>
      <c r="L50" s="21"/>
    </row>
    <row r="51" spans="1:12" ht="16.8" x14ac:dyDescent="0.3">
      <c r="A51" s="18"/>
      <c r="B51" s="10" t="s">
        <v>27</v>
      </c>
      <c r="C51" s="10" t="s">
        <v>44</v>
      </c>
      <c r="D51" s="11">
        <v>8</v>
      </c>
      <c r="E51" s="11">
        <v>0.4</v>
      </c>
      <c r="F51" s="12">
        <f>0.11^2*PI()*E51</f>
        <v>1.52053084433746E-2</v>
      </c>
      <c r="G51" s="18"/>
      <c r="H51" s="16"/>
      <c r="I51" s="17"/>
      <c r="J51" s="16"/>
      <c r="K51" s="16"/>
      <c r="L51" s="21"/>
    </row>
    <row r="52" spans="1:12" ht="16.8" x14ac:dyDescent="0.3">
      <c r="A52" s="18"/>
      <c r="B52" s="10" t="s">
        <v>27</v>
      </c>
      <c r="C52" s="10" t="s">
        <v>44</v>
      </c>
      <c r="D52" s="11">
        <v>0.75</v>
      </c>
      <c r="E52" s="11">
        <f>0.2+0.3+4.9</f>
        <v>5.4</v>
      </c>
      <c r="F52" s="12">
        <f t="shared" ref="F52" si="2">0.013^2*PI()*E52</f>
        <v>2.8670174556660447E-3</v>
      </c>
      <c r="G52" s="18"/>
      <c r="H52" s="16"/>
      <c r="I52" s="17"/>
      <c r="J52" s="16"/>
      <c r="K52" s="16"/>
      <c r="L52" s="21"/>
    </row>
    <row r="53" spans="1:12" ht="16.8" x14ac:dyDescent="0.3">
      <c r="A53" s="18"/>
      <c r="B53" s="10" t="s">
        <v>27</v>
      </c>
      <c r="C53" s="10" t="s">
        <v>44</v>
      </c>
      <c r="D53" s="11">
        <v>1</v>
      </c>
      <c r="E53" s="11">
        <f>5.2</f>
        <v>5.2</v>
      </c>
      <c r="F53" s="12">
        <f>0.017^2*PI()*E53</f>
        <v>4.7211854398147421E-3</v>
      </c>
      <c r="G53" s="18"/>
      <c r="H53" s="16"/>
      <c r="I53" s="17"/>
      <c r="J53" s="16"/>
      <c r="K53" s="16"/>
      <c r="L53" s="21"/>
    </row>
    <row r="54" spans="1:12" ht="16.8" x14ac:dyDescent="0.3">
      <c r="A54" s="19"/>
      <c r="B54" s="10" t="s">
        <v>27</v>
      </c>
      <c r="C54" s="10" t="s">
        <v>44</v>
      </c>
      <c r="D54" s="11">
        <v>3</v>
      </c>
      <c r="E54" s="11">
        <f>8.2+6+1.4</f>
        <v>15.6</v>
      </c>
      <c r="F54" s="12">
        <f>0.045^2*PI()*E54</f>
        <v>9.9242911926901559E-2</v>
      </c>
      <c r="G54" s="19"/>
      <c r="H54" s="16"/>
      <c r="I54" s="17"/>
      <c r="J54" s="16"/>
      <c r="K54" s="16"/>
      <c r="L54" s="21"/>
    </row>
    <row r="55" spans="1:12" ht="16.8" x14ac:dyDescent="0.3">
      <c r="A55" s="9">
        <v>34</v>
      </c>
      <c r="B55" s="10" t="s">
        <v>29</v>
      </c>
      <c r="C55" s="10" t="s">
        <v>44</v>
      </c>
      <c r="D55" s="11">
        <v>14</v>
      </c>
      <c r="E55" s="11">
        <v>6</v>
      </c>
      <c r="F55" s="12">
        <f>0.178^2*PI()*E55</f>
        <v>0.597229329818034</v>
      </c>
      <c r="G55" s="13">
        <f>F55</f>
        <v>0.597229329818034</v>
      </c>
      <c r="H55" s="16"/>
      <c r="I55" s="17"/>
      <c r="J55" s="16"/>
      <c r="K55" s="16"/>
      <c r="L55" s="21"/>
    </row>
    <row r="56" spans="1:12" ht="16.8" x14ac:dyDescent="0.3">
      <c r="A56" s="9">
        <v>35</v>
      </c>
      <c r="B56" s="10" t="s">
        <v>31</v>
      </c>
      <c r="C56" s="10" t="s">
        <v>44</v>
      </c>
      <c r="D56" s="11">
        <v>4</v>
      </c>
      <c r="E56" s="11">
        <v>1</v>
      </c>
      <c r="F56" s="12">
        <f>0.057^2*PI()*E56</f>
        <v>1.0207034531513238E-2</v>
      </c>
      <c r="G56" s="13">
        <f>F56</f>
        <v>1.0207034531513238E-2</v>
      </c>
      <c r="H56" s="20"/>
      <c r="I56" s="22"/>
      <c r="J56" s="20"/>
      <c r="K56" s="20"/>
      <c r="L56" s="21"/>
    </row>
    <row r="57" spans="1:12" ht="16.8" x14ac:dyDescent="0.3">
      <c r="A57" s="26">
        <v>36</v>
      </c>
      <c r="B57" s="10" t="s">
        <v>39</v>
      </c>
      <c r="C57" s="10" t="s">
        <v>40</v>
      </c>
      <c r="D57" s="11">
        <v>0.25</v>
      </c>
      <c r="E57" s="11">
        <v>2.8</v>
      </c>
      <c r="F57" s="12">
        <f>0.007^2*PI()*E57</f>
        <v>4.3102651207251963E-4</v>
      </c>
      <c r="G57" s="14">
        <f>SUM(F57:F64)</f>
        <v>1.0443338847730956</v>
      </c>
      <c r="H57" s="14" t="s">
        <v>52</v>
      </c>
      <c r="I57" s="15">
        <v>1</v>
      </c>
      <c r="J57" s="14"/>
      <c r="K57" s="14"/>
      <c r="L57" s="21"/>
    </row>
    <row r="58" spans="1:12" ht="16.8" x14ac:dyDescent="0.3">
      <c r="A58" s="18"/>
      <c r="B58" s="10" t="s">
        <v>39</v>
      </c>
      <c r="C58" s="10" t="s">
        <v>40</v>
      </c>
      <c r="D58" s="11">
        <v>0.75</v>
      </c>
      <c r="E58" s="11">
        <v>2.5</v>
      </c>
      <c r="F58" s="12">
        <f t="shared" ref="F58" si="3">0.013^2*PI()*E58</f>
        <v>1.3273228961416875E-3</v>
      </c>
      <c r="G58" s="18"/>
      <c r="H58" s="16"/>
      <c r="I58" s="17"/>
      <c r="J58" s="16"/>
      <c r="K58" s="16"/>
      <c r="L58" s="21"/>
    </row>
    <row r="59" spans="1:12" ht="16.8" x14ac:dyDescent="0.3">
      <c r="A59" s="18"/>
      <c r="B59" s="10" t="s">
        <v>39</v>
      </c>
      <c r="C59" s="10" t="s">
        <v>40</v>
      </c>
      <c r="D59" s="11">
        <v>1</v>
      </c>
      <c r="E59" s="11">
        <v>5.3</v>
      </c>
      <c r="F59" s="12">
        <f>0.017^2*PI()*E59</f>
        <v>4.8119774675034867E-3</v>
      </c>
      <c r="G59" s="18"/>
      <c r="H59" s="16"/>
      <c r="I59" s="17"/>
      <c r="J59" s="16"/>
      <c r="K59" s="16"/>
      <c r="L59" s="21"/>
    </row>
    <row r="60" spans="1:12" ht="16.8" x14ac:dyDescent="0.3">
      <c r="A60" s="18"/>
      <c r="B60" s="10" t="s">
        <v>39</v>
      </c>
      <c r="C60" s="10" t="s">
        <v>40</v>
      </c>
      <c r="D60" s="11">
        <v>1.5</v>
      </c>
      <c r="E60" s="11">
        <v>13.8</v>
      </c>
      <c r="F60" s="12">
        <f>0.024^2*PI()*E60</f>
        <v>2.4971891684854548E-2</v>
      </c>
      <c r="G60" s="18"/>
      <c r="H60" s="16"/>
      <c r="I60" s="17"/>
      <c r="J60" s="16"/>
      <c r="K60" s="16"/>
      <c r="L60" s="21"/>
    </row>
    <row r="61" spans="1:12" ht="16.8" x14ac:dyDescent="0.3">
      <c r="A61" s="18"/>
      <c r="B61" s="10" t="s">
        <v>39</v>
      </c>
      <c r="C61" s="10" t="s">
        <v>40</v>
      </c>
      <c r="D61" s="11">
        <v>2</v>
      </c>
      <c r="E61" s="11">
        <v>10.5</v>
      </c>
      <c r="F61" s="12">
        <f>0.03^2*PI()*E61</f>
        <v>2.9688050576423545E-2</v>
      </c>
      <c r="G61" s="18"/>
      <c r="H61" s="16"/>
      <c r="I61" s="17"/>
      <c r="J61" s="16"/>
      <c r="K61" s="16"/>
      <c r="L61" s="21"/>
    </row>
    <row r="62" spans="1:12" ht="16.8" x14ac:dyDescent="0.3">
      <c r="A62" s="18"/>
      <c r="B62" s="10" t="s">
        <v>39</v>
      </c>
      <c r="C62" s="10" t="s">
        <v>40</v>
      </c>
      <c r="D62" s="11">
        <v>4</v>
      </c>
      <c r="E62" s="11">
        <v>23.4</v>
      </c>
      <c r="F62" s="12">
        <f>0.057^2*PI()*E62</f>
        <v>0.23884460803740976</v>
      </c>
      <c r="G62" s="18"/>
      <c r="H62" s="16"/>
      <c r="I62" s="17"/>
      <c r="J62" s="16"/>
      <c r="K62" s="16"/>
      <c r="L62" s="21"/>
    </row>
    <row r="63" spans="1:12" ht="16.8" x14ac:dyDescent="0.3">
      <c r="A63" s="18"/>
      <c r="B63" s="10" t="s">
        <v>39</v>
      </c>
      <c r="C63" s="10" t="s">
        <v>40</v>
      </c>
      <c r="D63" s="11">
        <v>6</v>
      </c>
      <c r="E63" s="11">
        <v>14.2</v>
      </c>
      <c r="F63" s="12">
        <f>0.085^2*PI()*E63</f>
        <v>0.32231169829504491</v>
      </c>
      <c r="G63" s="18"/>
      <c r="H63" s="16"/>
      <c r="I63" s="17"/>
      <c r="J63" s="16"/>
      <c r="K63" s="16"/>
      <c r="L63" s="21"/>
    </row>
    <row r="64" spans="1:12" ht="16.8" x14ac:dyDescent="0.3">
      <c r="A64" s="19"/>
      <c r="B64" s="10" t="s">
        <v>39</v>
      </c>
      <c r="C64" s="10" t="s">
        <v>40</v>
      </c>
      <c r="D64" s="11">
        <v>8</v>
      </c>
      <c r="E64" s="11">
        <v>11.1</v>
      </c>
      <c r="F64" s="12">
        <f>0.11^2*PI()*E64</f>
        <v>0.4219473093036451</v>
      </c>
      <c r="G64" s="19"/>
      <c r="H64" s="16"/>
      <c r="I64" s="17"/>
      <c r="J64" s="16"/>
      <c r="K64" s="16"/>
      <c r="L64" s="21"/>
    </row>
    <row r="65" spans="1:12" ht="16.8" x14ac:dyDescent="0.3">
      <c r="A65" s="26">
        <v>37</v>
      </c>
      <c r="B65" s="10" t="s">
        <v>43</v>
      </c>
      <c r="C65" s="10" t="s">
        <v>40</v>
      </c>
      <c r="D65" s="11">
        <v>0.5</v>
      </c>
      <c r="E65" s="11">
        <v>0.7</v>
      </c>
      <c r="F65" s="12">
        <f>0.01^2*PI()*E65</f>
        <v>2.1991148575128551E-4</v>
      </c>
      <c r="G65" s="14">
        <f>SUM(F65:F67)</f>
        <v>9.2638655850525095E-2</v>
      </c>
      <c r="H65" s="16"/>
      <c r="I65" s="17"/>
      <c r="J65" s="16"/>
      <c r="K65" s="16"/>
      <c r="L65" s="21"/>
    </row>
    <row r="66" spans="1:12" ht="16.8" x14ac:dyDescent="0.3">
      <c r="A66" s="18"/>
      <c r="B66" s="10" t="s">
        <v>43</v>
      </c>
      <c r="C66" s="10" t="s">
        <v>40</v>
      </c>
      <c r="D66" s="11">
        <v>1</v>
      </c>
      <c r="E66" s="11">
        <v>20.2</v>
      </c>
      <c r="F66" s="12">
        <f>0.017^2*PI()*E66</f>
        <v>1.8339989593126497E-2</v>
      </c>
      <c r="G66" s="18"/>
      <c r="H66" s="16"/>
      <c r="I66" s="17"/>
      <c r="J66" s="16"/>
      <c r="K66" s="16"/>
      <c r="L66" s="21"/>
    </row>
    <row r="67" spans="1:12" ht="16.8" x14ac:dyDescent="0.3">
      <c r="A67" s="19"/>
      <c r="B67" s="10" t="s">
        <v>43</v>
      </c>
      <c r="C67" s="10" t="s">
        <v>40</v>
      </c>
      <c r="D67" s="23">
        <v>2</v>
      </c>
      <c r="E67" s="23">
        <v>26.2</v>
      </c>
      <c r="F67" s="12">
        <f>0.03^2*PI()*E67</f>
        <v>7.4078754771647312E-2</v>
      </c>
      <c r="G67" s="19"/>
      <c r="H67" s="20"/>
      <c r="I67" s="22"/>
      <c r="J67" s="20"/>
      <c r="K67" s="20"/>
      <c r="L67" s="21"/>
    </row>
    <row r="69" spans="1:12" ht="25.2" customHeight="1" x14ac:dyDescent="0.3">
      <c r="B69" s="27" t="s">
        <v>53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</row>
  </sheetData>
  <autoFilter ref="A2:G67" xr:uid="{7A715265-3F1B-4348-9B43-12D405F29908}"/>
  <mergeCells count="48">
    <mergeCell ref="A50:A54"/>
    <mergeCell ref="A57:A64"/>
    <mergeCell ref="A65:A67"/>
    <mergeCell ref="B69:L69"/>
    <mergeCell ref="A38:A40"/>
    <mergeCell ref="A42:A43"/>
    <mergeCell ref="A44:A45"/>
    <mergeCell ref="A48:A49"/>
    <mergeCell ref="A1:L1"/>
    <mergeCell ref="A7:A9"/>
    <mergeCell ref="A10:A13"/>
    <mergeCell ref="A14:A16"/>
    <mergeCell ref="A33:A36"/>
    <mergeCell ref="I57:I67"/>
    <mergeCell ref="J57:J67"/>
    <mergeCell ref="K57:K67"/>
    <mergeCell ref="H3:H19"/>
    <mergeCell ref="H20:H25"/>
    <mergeCell ref="H26:H43"/>
    <mergeCell ref="H44:H49"/>
    <mergeCell ref="H50:H56"/>
    <mergeCell ref="H57:H67"/>
    <mergeCell ref="I44:I49"/>
    <mergeCell ref="J44:J49"/>
    <mergeCell ref="K44:K49"/>
    <mergeCell ref="I50:I56"/>
    <mergeCell ref="J50:J56"/>
    <mergeCell ref="K50:K56"/>
    <mergeCell ref="I20:I25"/>
    <mergeCell ref="J20:J25"/>
    <mergeCell ref="K20:K25"/>
    <mergeCell ref="I26:I43"/>
    <mergeCell ref="J26:J43"/>
    <mergeCell ref="K26:K43"/>
    <mergeCell ref="I3:I19"/>
    <mergeCell ref="J3:J19"/>
    <mergeCell ref="K3:K19"/>
    <mergeCell ref="G57:G64"/>
    <mergeCell ref="G65:G67"/>
    <mergeCell ref="G33:G37"/>
    <mergeCell ref="G38:G40"/>
    <mergeCell ref="G7:G9"/>
    <mergeCell ref="G48:G49"/>
    <mergeCell ref="G10:G13"/>
    <mergeCell ref="G14:G16"/>
    <mergeCell ref="G50:G54"/>
    <mergeCell ref="G42:G43"/>
    <mergeCell ref="G44:G45"/>
  </mergeCells>
  <pageMargins left="0.7" right="0.7" top="0.75" bottom="0.75" header="0.3" footer="0.3"/>
  <pageSetup orientation="portrait" r:id="rId1"/>
  <ignoredErrors>
    <ignoredError sqref="F31 F5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 Nguyen ba</dc:creator>
  <cp:lastModifiedBy>Vu Van Hung</cp:lastModifiedBy>
  <dcterms:created xsi:type="dcterms:W3CDTF">2026-07-01T07:35:31Z</dcterms:created>
  <dcterms:modified xsi:type="dcterms:W3CDTF">2026-07-14T08:16:33Z</dcterms:modified>
</cp:coreProperties>
</file>